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Роспись" sheetId="1" r:id="rId1"/>
  </sheets>
  <definedNames>
    <definedName name="Z_1DEA3320_261F_4215_A41F_E2BD48B4D9A0_.wvu.PrintArea" localSheetId="0" hidden="1">Роспись!$A$1:$G$67</definedName>
    <definedName name="Z_1DEA3320_261F_4215_A41F_E2BD48B4D9A0_.wvu.PrintTitles" localSheetId="0" hidden="1">Роспись!$7:$7</definedName>
    <definedName name="Z_1DEA3320_261F_4215_A41F_E2BD48B4D9A0_.wvu.Rows" localSheetId="0" hidden="1">Роспись!$35:$35</definedName>
    <definedName name="Z_4E09A4F9_9D2C_427F_8945_11B2430C1565_.wvu.PrintArea" localSheetId="0" hidden="1">Роспись!$A$1:$G$67</definedName>
    <definedName name="Z_4E09A4F9_9D2C_427F_8945_11B2430C1565_.wvu.PrintTitles" localSheetId="0" hidden="1">Роспись!$7:$7</definedName>
    <definedName name="Z_4E09A4F9_9D2C_427F_8945_11B2430C1565_.wvu.Rows" localSheetId="0" hidden="1">Роспись!$35:$35</definedName>
    <definedName name="Z_EF908483_5A25_4B85_9A5F_B91C3B18B226_.wvu.PrintArea" localSheetId="0" hidden="1">Роспись!$A$1:$G$67</definedName>
    <definedName name="Z_EF908483_5A25_4B85_9A5F_B91C3B18B226_.wvu.PrintTitles" localSheetId="0" hidden="1">Роспись!$7:$7</definedName>
    <definedName name="_xlnm.Print_Titles" localSheetId="0">Роспись!$6:$8</definedName>
    <definedName name="_xlnm.Print_Area" localSheetId="0">Роспись!$A$1:$G$67</definedName>
  </definedNames>
  <calcPr calcId="152511" calcOnSave="0"/>
  <customWorkbookViews>
    <customWorkbookView name="Пирогова Анастасия Евгеньевна - Личное представление" guid="{4E09A4F9-9D2C-427F-8945-11B2430C1565}" mergeInterval="0" personalView="1" maximized="1" xWindow="-8" yWindow="-8" windowWidth="1296" windowHeight="576" activeSheetId="1"/>
    <customWorkbookView name="Чернова Ирина Абубакировна - Личное представление" guid="{1DEA3320-261F-4215-A41F-E2BD48B4D9A0}" mergeInterval="0" personalView="1" maximized="1" windowWidth="1916" windowHeight="851" activeSheetId="1"/>
    <customWorkbookView name="Шадрина Виктория Владеевна - Личное представление" guid="{EF908483-5A25-4B85-9A5F-B91C3B18B226}" mergeInterval="0" personalView="1" maximized="1" windowWidth="1916" windowHeight="73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2" i="1" l="1"/>
  <c r="C62" i="1"/>
  <c r="D35" i="1"/>
  <c r="D14" i="1"/>
  <c r="G45" i="1"/>
  <c r="D44" i="1"/>
  <c r="G43" i="1"/>
  <c r="D42" i="1"/>
  <c r="G41" i="1"/>
  <c r="D40" i="1"/>
  <c r="E66" i="1" l="1"/>
  <c r="G66" i="1" l="1"/>
  <c r="F66" i="1"/>
  <c r="D66" i="1"/>
  <c r="C66" i="1"/>
  <c r="G62" i="1"/>
  <c r="F62" i="1"/>
  <c r="E62" i="1"/>
  <c r="G14" i="1" l="1"/>
  <c r="F14" i="1"/>
  <c r="E14" i="1"/>
  <c r="E36" i="1" l="1"/>
  <c r="C23" i="1" l="1"/>
  <c r="D23" i="1" l="1"/>
  <c r="D67" i="1" s="1"/>
  <c r="E23" i="1"/>
  <c r="F23" i="1"/>
  <c r="G23" i="1"/>
  <c r="G50" i="1" l="1"/>
  <c r="F50" i="1"/>
  <c r="E50" i="1"/>
  <c r="D50" i="1"/>
  <c r="C50" i="1"/>
  <c r="D46" i="1" l="1"/>
  <c r="C46" i="1"/>
  <c r="C36" i="1" l="1"/>
  <c r="C67" i="1" s="1"/>
  <c r="D36" i="1" l="1"/>
  <c r="F36" i="1"/>
  <c r="G36" i="1"/>
  <c r="C58" i="1" l="1"/>
  <c r="D58" i="1"/>
  <c r="E58" i="1"/>
  <c r="F58" i="1"/>
  <c r="G58" i="1"/>
  <c r="G54" i="1" l="1"/>
  <c r="F54" i="1"/>
  <c r="E54" i="1"/>
  <c r="D54" i="1"/>
  <c r="C54" i="1"/>
  <c r="E46" i="1" l="1"/>
  <c r="E67" i="1" s="1"/>
  <c r="F46" i="1" l="1"/>
  <c r="F67" i="1" s="1"/>
  <c r="G46" i="1"/>
  <c r="G67" i="1" s="1"/>
</calcChain>
</file>

<file path=xl/comments1.xml><?xml version="1.0" encoding="utf-8"?>
<comments xmlns="http://schemas.openxmlformats.org/spreadsheetml/2006/main">
  <authors>
    <author>Шадрина Виктория Владеевна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2059214,36</t>
        </r>
      </text>
    </comment>
    <comment ref="F23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2168414,15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
2168597,96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338054,53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353076,98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Шадрина Виктория Владеевна
</t>
        </r>
        <r>
          <rPr>
            <sz val="9"/>
            <color indexed="81"/>
            <rFont val="Tahoma"/>
            <family val="2"/>
            <charset val="204"/>
          </rPr>
          <t>389924,33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306266,01
</t>
        </r>
      </text>
    </comment>
    <comment ref="G3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306263,81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180236,37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202602</t>
        </r>
      </text>
    </comment>
    <comment ref="E4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208995,47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211930,83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211930,83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  <charset val="204"/>
          </rPr>
          <t>Шадрина Виктория Владеевна:</t>
        </r>
        <r>
          <rPr>
            <sz val="9"/>
            <color indexed="81"/>
            <rFont val="Tahoma"/>
            <family val="2"/>
            <charset val="204"/>
          </rPr>
          <t xml:space="preserve">
30 588,93</t>
        </r>
      </text>
    </comment>
  </commentList>
</comments>
</file>

<file path=xl/sharedStrings.xml><?xml version="1.0" encoding="utf-8"?>
<sst xmlns="http://schemas.openxmlformats.org/spreadsheetml/2006/main" count="94" uniqueCount="56">
  <si>
    <t>к пояснительной записке</t>
  </si>
  <si>
    <t>Наименование показателя, единицы измерения</t>
  </si>
  <si>
    <t>Проект</t>
  </si>
  <si>
    <t>число обучающихся (человек)</t>
  </si>
  <si>
    <t>Муниципальные услуги (работы):</t>
  </si>
  <si>
    <t>Наименование муниципальной услуги/работы</t>
  </si>
  <si>
    <t>тыс. рублей</t>
  </si>
  <si>
    <t>тыс.рублей</t>
  </si>
  <si>
    <t>Образование дополнительное детей и взрослых</t>
  </si>
  <si>
    <t>Спортивная подготовка по неолимпийским видам спорта</t>
  </si>
  <si>
    <t>Спортивная подготовка по олимпийским видам спорта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</si>
  <si>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</si>
  <si>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</si>
  <si>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</si>
  <si>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количество посещений (единица)</t>
  </si>
  <si>
    <t>количество методик, планируемых к разработке (ед.).</t>
  </si>
  <si>
    <t>количество зрителей (ед.)</t>
  </si>
  <si>
    <t>количество документов (ед.)</t>
  </si>
  <si>
    <t>Библиотечное, библиографическое и информационное обслуживание пользователей библиотеки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</si>
  <si>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</si>
  <si>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Организация деятельности клубных формирований и формирований самодеятельного народного творчества</t>
  </si>
  <si>
    <t>Показ кинофильмов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</si>
  <si>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</si>
  <si>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</si>
  <si>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 xml:space="preserve">Производство и распространение телепрограмм </t>
  </si>
  <si>
    <t>кол-во телепрограмм (час)</t>
  </si>
  <si>
    <t>1. Реализация основных общеобразовательных программ дошкольного образования</t>
  </si>
  <si>
    <t>ИТОГО ПО УСЛУГАМ (РАБОТАМ):</t>
  </si>
  <si>
    <t>Всего объем субсидий на финансовое обеспечение выполнения муниципальных заданий, тыс. рублей</t>
  </si>
  <si>
    <t>Муниципальная программа «Культурное пространство Нижневартовского района»</t>
  </si>
  <si>
    <t>Муниципальная программа «Развитие физической культуры и спорта в Нижневартовском районе»</t>
  </si>
  <si>
    <t>Муниципальная программа "Развитие муниципальной службы в Нижневартовском районе"</t>
  </si>
  <si>
    <t>(тыс. рублей)</t>
  </si>
  <si>
    <t>количество услуг (ед.)</t>
  </si>
  <si>
    <t>Муниципальная программа "Повышение эффективности управления Нижневартовским районом"</t>
  </si>
  <si>
    <t>Кол-во человекочасов (кол-во)</t>
  </si>
  <si>
    <t>Организация и проведение мероприятий</t>
  </si>
  <si>
    <t>количесто участников мероприятий( кол-во)</t>
  </si>
  <si>
    <t>количество участников клубных формирований (ед.)</t>
  </si>
  <si>
    <t>2024 год</t>
  </si>
  <si>
    <t xml:space="preserve">Муниципальная программа "Повышение эффективности управления Нижневартовским районом"
Нижневартовским районом»
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</si>
  <si>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</si>
  <si>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Муниципальная программа "Развитие гражданского общества Нижневартовского района"</t>
  </si>
  <si>
    <t>Организация функционирования телевещания</t>
  </si>
  <si>
    <t>2. Реализация основных общеобразовательных программ основного общего образования</t>
  </si>
  <si>
    <t>3.Реализация дополнительных общеобразовательных общеразвивающих программ</t>
  </si>
  <si>
    <t>4.Предоставление питания</t>
  </si>
  <si>
    <t>5. Организация отдыха детей и молодежи</t>
  </si>
  <si>
    <t>Муниципальная программа «Развитие образования в Нижневартовском районе»</t>
  </si>
  <si>
    <t>2025 год</t>
  </si>
  <si>
    <t xml:space="preserve">6. Организация проведения общественно-значимых мероприятий в сфере образования, науки и молодёжной политики                    
</t>
  </si>
  <si>
    <t>Приложение 13</t>
  </si>
  <si>
    <t xml:space="preserve"> Сведения об объемах оказания муниципальных услуг (работ) и объемах субсидий на их финансовое обеспечение на 2024 год и на плановый период 2025 и 2026 годов в сравнении с ожидаемым исполнением за 2023 год и отчетом за 2022 год</t>
  </si>
  <si>
    <t xml:space="preserve">Отчет за 2022 год </t>
  </si>
  <si>
    <t>Ожидаемое исполнение за 2023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</si>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</sst>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5" fillId="0" borderId="0" xfId="1" applyFont="1" applyAlignment="1" applyProtection="1">
      <alignment horizontal="right"/>
      <protection hidden="1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center"/>
    </xf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49" fontId="11" fillId="2" borderId="1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left" vertical="center"/>
    </xf>
    <xf numFmtId="49" fontId="7" fillId="0" borderId="1" xfId="2" applyNumberFormat="1" applyFont="1" applyBorder="1" applyAlignment="1">
      <alignment horizontal="left" vertical="center"/>
    </xf>
    <xf numFmtId="0" fontId="9" fillId="0" borderId="0" xfId="1" applyFont="1" applyAlignment="1" applyProtection="1">
      <alignment horizontal="right"/>
      <protection hidden="1"/>
    </xf>
    <xf numFmtId="0" fontId="6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0" fontId="7" fillId="2" borderId="1" xfId="0" applyFont="1" applyFill="1" applyBorder="1" applyAlignment="1">
      <alignment wrapText="1"/>
    </xf>
    <xf numFmtId="3" fontId="7" fillId="2" borderId="1" xfId="2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3" fontId="18" fillId="0" borderId="1" xfId="1" applyNumberFormat="1" applyFont="1" applyBorder="1" applyAlignment="1" applyProtection="1">
      <alignment horizontal="center" vertical="center" wrapText="1"/>
      <protection hidden="1"/>
    </xf>
    <xf numFmtId="164" fontId="17" fillId="3" borderId="1" xfId="2" applyNumberFormat="1" applyFont="1" applyFill="1" applyBorder="1" applyAlignment="1">
      <alignment horizontal="center" vertical="center"/>
    </xf>
    <xf numFmtId="164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8" fillId="2" borderId="1" xfId="2" applyNumberFormat="1" applyFont="1" applyFill="1" applyBorder="1" applyAlignment="1">
      <alignment horizontal="center" vertical="center"/>
    </xf>
    <xf numFmtId="164" fontId="17" fillId="2" borderId="1" xfId="2" applyNumberFormat="1" applyFont="1" applyFill="1" applyBorder="1" applyAlignment="1">
      <alignment horizontal="center" vertical="center"/>
    </xf>
    <xf numFmtId="3" fontId="18" fillId="2" borderId="1" xfId="2" applyNumberFormat="1" applyFont="1" applyFill="1" applyBorder="1" applyAlignment="1">
      <alignment horizontal="center" vertical="center"/>
    </xf>
    <xf numFmtId="164" fontId="18" fillId="0" borderId="1" xfId="1" applyNumberFormat="1" applyFont="1" applyBorder="1" applyAlignment="1" applyProtection="1">
      <alignment horizontal="center" vertical="center" wrapText="1"/>
      <protection hidden="1"/>
    </xf>
    <xf numFmtId="164" fontId="17" fillId="2" borderId="1" xfId="2" applyNumberFormat="1" applyFont="1" applyFill="1" applyBorder="1" applyAlignment="1">
      <alignment horizontal="center" vertical="center" wrapText="1"/>
    </xf>
    <xf numFmtId="164" fontId="15" fillId="0" borderId="1" xfId="1" applyNumberFormat="1" applyFont="1" applyBorder="1" applyAlignment="1" applyProtection="1">
      <alignment horizontal="center" vertical="center" wrapText="1"/>
      <protection hidden="1"/>
    </xf>
    <xf numFmtId="164" fontId="15" fillId="3" borderId="1" xfId="2" applyNumberFormat="1" applyFont="1" applyFill="1" applyBorder="1" applyAlignment="1">
      <alignment horizontal="center" vertical="center"/>
    </xf>
    <xf numFmtId="164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15" fillId="2" borderId="1" xfId="1" applyNumberFormat="1" applyFont="1" applyFill="1" applyBorder="1" applyAlignment="1" applyProtection="1">
      <alignment horizontal="center" wrapText="1"/>
      <protection hidden="1"/>
    </xf>
    <xf numFmtId="0" fontId="7" fillId="0" borderId="1" xfId="2" applyFont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49" fontId="7" fillId="2" borderId="1" xfId="2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49" fontId="6" fillId="2" borderId="1" xfId="2" applyNumberFormat="1" applyFont="1" applyFill="1" applyBorder="1" applyAlignment="1">
      <alignment vertical="center" wrapText="1"/>
    </xf>
    <xf numFmtId="164" fontId="20" fillId="0" borderId="1" xfId="2" applyNumberFormat="1" applyFont="1" applyBorder="1" applyAlignment="1">
      <alignment horizontal="center"/>
    </xf>
    <xf numFmtId="164" fontId="20" fillId="0" borderId="1" xfId="2" applyNumberFormat="1" applyFont="1" applyBorder="1" applyAlignment="1">
      <alignment horizontal="center" vertical="center"/>
    </xf>
    <xf numFmtId="164" fontId="20" fillId="0" borderId="1" xfId="1" applyNumberFormat="1" applyFont="1" applyBorder="1" applyAlignment="1" applyProtection="1">
      <alignment horizont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9" fillId="2" borderId="1" xfId="2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0" xfId="1" applyFont="1" applyAlignment="1">
      <alignment horizontal="center" wrapText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3" fontId="7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9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7"/>
    <cellStyle name="Обычный 3" xfId="6"/>
    <cellStyle name="Обычный 4" xfId="8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zoomScale="70" zoomScaleNormal="70" workbookViewId="0">
      <pane ySplit="8" topLeftCell="A9" activePane="bottomLeft" state="frozen"/>
      <selection pane="bottomLeft" activeCell="D13" sqref="D13"/>
    </sheetView>
  </sheetViews>
  <sheetFormatPr defaultColWidth="7.85546875" defaultRowHeight="11.25" x14ac:dyDescent="0.2"/>
  <cols>
    <col min="1" max="1" width="40.42578125" style="4" customWidth="1"/>
    <col min="2" max="2" width="48.7109375" style="4" customWidth="1"/>
    <col min="3" max="7" width="16.5703125" style="4" customWidth="1"/>
    <col min="8" max="8" width="7.85546875" style="4" customWidth="1"/>
    <col min="9" max="9" width="22.140625" style="4" customWidth="1"/>
    <col min="10" max="11" width="7.85546875" style="4" customWidth="1"/>
    <col min="12" max="12" width="10" style="4" customWidth="1"/>
    <col min="13" max="201" width="7.85546875" style="4" customWidth="1"/>
    <col min="202" max="16384" width="7.85546875" style="4"/>
  </cols>
  <sheetData>
    <row r="1" spans="1:7" ht="15.75" x14ac:dyDescent="0.25">
      <c r="G1" s="2" t="s">
        <v>51</v>
      </c>
    </row>
    <row r="2" spans="1:7" ht="15.75" x14ac:dyDescent="0.25">
      <c r="G2" s="2" t="s">
        <v>0</v>
      </c>
    </row>
    <row r="3" spans="1:7" ht="15.75" x14ac:dyDescent="0.25">
      <c r="G3" s="2"/>
    </row>
    <row r="4" spans="1:7" ht="58.5" customHeight="1" x14ac:dyDescent="0.3">
      <c r="A4" s="66" t="s">
        <v>52</v>
      </c>
      <c r="B4" s="66"/>
      <c r="C4" s="66"/>
      <c r="D4" s="66"/>
      <c r="E4" s="66"/>
      <c r="F4" s="66"/>
      <c r="G4" s="66"/>
    </row>
    <row r="5" spans="1:7" ht="18" customHeight="1" x14ac:dyDescent="0.2">
      <c r="E5" s="5"/>
      <c r="F5" s="1"/>
      <c r="G5" s="13" t="s">
        <v>32</v>
      </c>
    </row>
    <row r="6" spans="1:7" s="6" customFormat="1" ht="19.899999999999999" customHeight="1" x14ac:dyDescent="0.25">
      <c r="A6" s="68" t="s">
        <v>5</v>
      </c>
      <c r="B6" s="68" t="s">
        <v>1</v>
      </c>
      <c r="C6" s="67" t="s">
        <v>53</v>
      </c>
      <c r="D6" s="67" t="s">
        <v>54</v>
      </c>
      <c r="E6" s="69" t="s">
        <v>2</v>
      </c>
      <c r="F6" s="69"/>
      <c r="G6" s="69"/>
    </row>
    <row r="7" spans="1:7" s="6" customFormat="1" ht="60.6" customHeight="1" x14ac:dyDescent="0.25">
      <c r="A7" s="68"/>
      <c r="B7" s="68"/>
      <c r="C7" s="67"/>
      <c r="D7" s="67"/>
      <c r="E7" s="39" t="s">
        <v>39</v>
      </c>
      <c r="F7" s="39" t="s">
        <v>49</v>
      </c>
      <c r="G7" s="39" t="s">
        <v>55</v>
      </c>
    </row>
    <row r="8" spans="1:7" ht="15.75" x14ac:dyDescent="0.25">
      <c r="A8" s="3">
        <v>1</v>
      </c>
      <c r="B8" s="3">
        <v>2</v>
      </c>
      <c r="C8" s="39">
        <v>3</v>
      </c>
      <c r="D8" s="39">
        <v>4</v>
      </c>
      <c r="E8" s="39">
        <v>5</v>
      </c>
      <c r="F8" s="39">
        <v>6</v>
      </c>
      <c r="G8" s="39">
        <v>7</v>
      </c>
    </row>
    <row r="9" spans="1:7" s="6" customFormat="1" ht="25.15" customHeight="1" x14ac:dyDescent="0.25">
      <c r="A9" s="56" t="s">
        <v>48</v>
      </c>
      <c r="B9" s="56"/>
      <c r="C9" s="56"/>
      <c r="D9" s="56"/>
      <c r="E9" s="56"/>
      <c r="F9" s="56"/>
      <c r="G9" s="56"/>
    </row>
    <row r="10" spans="1:7" s="6" customFormat="1" ht="31.5" customHeight="1" x14ac:dyDescent="0.25">
      <c r="A10" s="64" t="s">
        <v>4</v>
      </c>
      <c r="B10" s="64"/>
      <c r="C10" s="64"/>
      <c r="D10" s="64"/>
      <c r="E10" s="64"/>
      <c r="F10" s="64"/>
      <c r="G10" s="64"/>
    </row>
    <row r="11" spans="1:7" s="6" customFormat="1" ht="15.75" customHeight="1" x14ac:dyDescent="0.25">
      <c r="A11" s="60" t="s">
        <v>26</v>
      </c>
      <c r="B11" s="10" t="s">
        <v>3</v>
      </c>
      <c r="C11" s="53">
        <v>1051</v>
      </c>
      <c r="D11" s="53">
        <v>859</v>
      </c>
      <c r="E11" s="53">
        <v>859</v>
      </c>
      <c r="F11" s="53">
        <v>859</v>
      </c>
      <c r="G11" s="53">
        <v>859</v>
      </c>
    </row>
    <row r="12" spans="1:7" s="6" customFormat="1" ht="42" customHeight="1" x14ac:dyDescent="0.25">
      <c r="A12" s="65"/>
      <c r="B12" s="11" t="s">
        <v>7</v>
      </c>
      <c r="C12" s="37">
        <v>301475.34999999998</v>
      </c>
      <c r="D12" s="20">
        <v>340477.6</v>
      </c>
      <c r="E12" s="37">
        <v>325720.37</v>
      </c>
      <c r="F12" s="37">
        <v>325719.46000000002</v>
      </c>
      <c r="G12" s="37">
        <v>325719.46999999997</v>
      </c>
    </row>
    <row r="13" spans="1:7" s="6" customFormat="1" ht="47.25" x14ac:dyDescent="0.25">
      <c r="A13" s="41" t="s">
        <v>44</v>
      </c>
      <c r="B13" s="10" t="s">
        <v>3</v>
      </c>
      <c r="C13" s="53">
        <v>4688</v>
      </c>
      <c r="D13" s="70">
        <v>4344</v>
      </c>
      <c r="E13" s="53">
        <v>4344</v>
      </c>
      <c r="F13" s="53">
        <v>4344</v>
      </c>
      <c r="G13" s="53">
        <v>4344</v>
      </c>
    </row>
    <row r="14" spans="1:7" s="6" customFormat="1" ht="16.5" customHeight="1" x14ac:dyDescent="0.25">
      <c r="A14" s="41"/>
      <c r="B14" s="11" t="s">
        <v>7</v>
      </c>
      <c r="C14" s="20">
        <v>1401916.08</v>
      </c>
      <c r="D14" s="20">
        <f>1415146.87-19694.68</f>
        <v>1395452.1900000002</v>
      </c>
      <c r="E14" s="37">
        <f>1416337.41-866.24</f>
        <v>1415471.17</v>
      </c>
      <c r="F14" s="37">
        <f>1539725.6-866.25</f>
        <v>1538859.35</v>
      </c>
      <c r="G14" s="37">
        <f>1539725.6-866.25</f>
        <v>1538859.35</v>
      </c>
    </row>
    <row r="15" spans="1:7" s="6" customFormat="1" ht="42" customHeight="1" x14ac:dyDescent="0.25">
      <c r="A15" s="60" t="s">
        <v>45</v>
      </c>
      <c r="B15" s="10" t="s">
        <v>3</v>
      </c>
      <c r="C15" s="19">
        <v>6637</v>
      </c>
      <c r="D15" s="71">
        <v>5008</v>
      </c>
      <c r="E15" s="53">
        <v>5008</v>
      </c>
      <c r="F15" s="53">
        <v>5008</v>
      </c>
      <c r="G15" s="53">
        <v>5008</v>
      </c>
    </row>
    <row r="16" spans="1:7" s="6" customFormat="1" ht="27" customHeight="1" x14ac:dyDescent="0.25">
      <c r="A16" s="63"/>
      <c r="B16" s="11" t="s">
        <v>7</v>
      </c>
      <c r="C16" s="37">
        <v>132391.26999999999</v>
      </c>
      <c r="D16" s="20">
        <v>136307.46</v>
      </c>
      <c r="E16" s="37">
        <v>157353.73000000001</v>
      </c>
      <c r="F16" s="37">
        <v>144654.84</v>
      </c>
      <c r="G16" s="37">
        <v>144654.84</v>
      </c>
    </row>
    <row r="17" spans="1:7" s="6" customFormat="1" ht="19.899999999999999" customHeight="1" x14ac:dyDescent="0.25">
      <c r="A17" s="41" t="s">
        <v>46</v>
      </c>
      <c r="B17" s="10" t="s">
        <v>3</v>
      </c>
      <c r="C17" s="19">
        <v>3819</v>
      </c>
      <c r="D17" s="71">
        <v>3556</v>
      </c>
      <c r="E17" s="19">
        <v>3556</v>
      </c>
      <c r="F17" s="19">
        <v>3556</v>
      </c>
      <c r="G17" s="19">
        <v>3556</v>
      </c>
    </row>
    <row r="18" spans="1:7" s="6" customFormat="1" ht="20.45" customHeight="1" x14ac:dyDescent="0.25">
      <c r="A18" s="41"/>
      <c r="B18" s="11" t="s">
        <v>7</v>
      </c>
      <c r="C18" s="37">
        <v>88524.09</v>
      </c>
      <c r="D18" s="20">
        <v>116195.47</v>
      </c>
      <c r="E18" s="37">
        <v>126917.2</v>
      </c>
      <c r="F18" s="37">
        <v>125428.6</v>
      </c>
      <c r="G18" s="37">
        <v>125428.6</v>
      </c>
    </row>
    <row r="19" spans="1:7" s="6" customFormat="1" ht="33" customHeight="1" x14ac:dyDescent="0.25">
      <c r="A19" s="41" t="s">
        <v>47</v>
      </c>
      <c r="B19" s="10" t="s">
        <v>3</v>
      </c>
      <c r="C19" s="19">
        <v>2302</v>
      </c>
      <c r="D19" s="71">
        <v>2302</v>
      </c>
      <c r="E19" s="53">
        <v>2302</v>
      </c>
      <c r="F19" s="53">
        <v>2302</v>
      </c>
      <c r="G19" s="53">
        <v>2302</v>
      </c>
    </row>
    <row r="20" spans="1:7" s="6" customFormat="1" ht="19.5" customHeight="1" x14ac:dyDescent="0.25">
      <c r="A20" s="41"/>
      <c r="B20" s="11" t="s">
        <v>7</v>
      </c>
      <c r="C20" s="34">
        <v>18510.77</v>
      </c>
      <c r="D20" s="20">
        <v>30007.3</v>
      </c>
      <c r="E20" s="34">
        <v>32001.85</v>
      </c>
      <c r="F20" s="34">
        <v>32001.85</v>
      </c>
      <c r="G20" s="34">
        <v>32001.85</v>
      </c>
    </row>
    <row r="21" spans="1:7" s="6" customFormat="1" ht="15.75" customHeight="1" x14ac:dyDescent="0.25">
      <c r="A21" s="60" t="s">
        <v>50</v>
      </c>
      <c r="B21" s="10" t="s">
        <v>3</v>
      </c>
      <c r="C21" s="53">
        <v>2948</v>
      </c>
      <c r="D21" s="70">
        <v>3024</v>
      </c>
      <c r="E21" s="53">
        <v>3024</v>
      </c>
      <c r="F21" s="53">
        <v>3024</v>
      </c>
      <c r="G21" s="53">
        <v>3024</v>
      </c>
    </row>
    <row r="22" spans="1:7" s="6" customFormat="1" ht="45" customHeight="1" x14ac:dyDescent="0.25">
      <c r="A22" s="63"/>
      <c r="B22" s="11" t="s">
        <v>7</v>
      </c>
      <c r="C22" s="34">
        <v>1144.24</v>
      </c>
      <c r="D22" s="36">
        <v>2171.09</v>
      </c>
      <c r="E22" s="34">
        <v>1750</v>
      </c>
      <c r="F22" s="34">
        <v>1750</v>
      </c>
      <c r="G22" s="34">
        <v>1750</v>
      </c>
    </row>
    <row r="23" spans="1:7" s="7" customFormat="1" ht="37.5" customHeight="1" x14ac:dyDescent="0.25">
      <c r="A23" s="55" t="s">
        <v>28</v>
      </c>
      <c r="B23" s="55"/>
      <c r="C23" s="22">
        <f>C12+C14+C16+C18+C20+C22</f>
        <v>1943961.8000000003</v>
      </c>
      <c r="D23" s="22">
        <f t="shared" ref="D23:G23" si="0">D12+D14+D16+D18+D20+D22</f>
        <v>2020611.11</v>
      </c>
      <c r="E23" s="22">
        <f t="shared" si="0"/>
        <v>2059214.32</v>
      </c>
      <c r="F23" s="22">
        <f t="shared" si="0"/>
        <v>2168414.1</v>
      </c>
      <c r="G23" s="22">
        <f t="shared" si="0"/>
        <v>2168414.1100000003</v>
      </c>
    </row>
    <row r="24" spans="1:7" s="7" customFormat="1" ht="24.6" customHeight="1" x14ac:dyDescent="0.25">
      <c r="A24" s="56" t="s">
        <v>29</v>
      </c>
      <c r="B24" s="56"/>
      <c r="C24" s="56"/>
      <c r="D24" s="56"/>
      <c r="E24" s="56"/>
      <c r="F24" s="56"/>
      <c r="G24" s="56"/>
    </row>
    <row r="25" spans="1:7" s="6" customFormat="1" ht="51" customHeight="1" x14ac:dyDescent="0.25">
      <c r="A25" s="42" t="s">
        <v>12</v>
      </c>
      <c r="B25" s="43" t="s">
        <v>35</v>
      </c>
      <c r="C25" s="50">
        <v>13848</v>
      </c>
      <c r="D25" s="50">
        <v>13848</v>
      </c>
      <c r="E25" s="50">
        <v>13848</v>
      </c>
      <c r="F25" s="50">
        <v>13848</v>
      </c>
      <c r="G25" s="50">
        <v>13848</v>
      </c>
    </row>
    <row r="26" spans="1:7" s="6" customFormat="1" ht="51.6" customHeight="1" x14ac:dyDescent="0.25">
      <c r="A26" s="42" t="s">
        <v>13</v>
      </c>
      <c r="B26" s="44"/>
      <c r="C26" s="51">
        <v>42383.5</v>
      </c>
      <c r="D26" s="51">
        <v>42373.3</v>
      </c>
      <c r="E26" s="51">
        <v>42373.3</v>
      </c>
      <c r="F26" s="51">
        <v>42373.3</v>
      </c>
      <c r="G26" s="51">
        <v>42373.3</v>
      </c>
    </row>
    <row r="27" spans="1:7" s="6" customFormat="1" ht="18" customHeight="1" x14ac:dyDescent="0.25">
      <c r="A27" s="45"/>
      <c r="B27" s="46" t="s">
        <v>6</v>
      </c>
      <c r="C27" s="40">
        <v>137264.76</v>
      </c>
      <c r="D27" s="40">
        <v>142591.367</v>
      </c>
      <c r="E27" s="36">
        <v>162872.69</v>
      </c>
      <c r="F27" s="36">
        <v>134215.98000000001</v>
      </c>
      <c r="G27" s="36">
        <v>134215.98000000001</v>
      </c>
    </row>
    <row r="28" spans="1:7" s="6" customFormat="1" ht="47.25" x14ac:dyDescent="0.25">
      <c r="A28" s="47" t="s">
        <v>18</v>
      </c>
      <c r="B28" s="17" t="s">
        <v>14</v>
      </c>
      <c r="C28" s="52">
        <v>236570</v>
      </c>
      <c r="D28" s="52">
        <v>243270</v>
      </c>
      <c r="E28" s="52">
        <v>243270</v>
      </c>
      <c r="F28" s="52">
        <v>243270</v>
      </c>
      <c r="G28" s="52">
        <v>243270</v>
      </c>
    </row>
    <row r="29" spans="1:7" s="6" customFormat="1" ht="31.15" customHeight="1" x14ac:dyDescent="0.25">
      <c r="A29" s="48" t="s">
        <v>19</v>
      </c>
      <c r="B29" s="17" t="s">
        <v>15</v>
      </c>
      <c r="C29" s="52">
        <v>6</v>
      </c>
      <c r="D29" s="52">
        <v>6</v>
      </c>
      <c r="E29" s="52">
        <v>6</v>
      </c>
      <c r="F29" s="52">
        <v>6</v>
      </c>
      <c r="G29" s="52">
        <v>6</v>
      </c>
    </row>
    <row r="30" spans="1:7" s="6" customFormat="1" ht="31.5" x14ac:dyDescent="0.25">
      <c r="A30" s="17" t="s">
        <v>36</v>
      </c>
      <c r="B30" s="17" t="s">
        <v>37</v>
      </c>
      <c r="C30" s="52">
        <v>142053</v>
      </c>
      <c r="D30" s="52">
        <v>147847</v>
      </c>
      <c r="E30" s="52">
        <v>147847</v>
      </c>
      <c r="F30" s="52">
        <v>147847</v>
      </c>
      <c r="G30" s="52">
        <v>147847</v>
      </c>
    </row>
    <row r="31" spans="1:7" s="6" customFormat="1" ht="47.25" x14ac:dyDescent="0.25">
      <c r="A31" s="17" t="s">
        <v>20</v>
      </c>
      <c r="B31" s="17" t="s">
        <v>38</v>
      </c>
      <c r="C31" s="50">
        <v>55</v>
      </c>
      <c r="D31" s="50">
        <v>55</v>
      </c>
      <c r="E31" s="50">
        <v>55</v>
      </c>
      <c r="F31" s="50">
        <v>55</v>
      </c>
      <c r="G31" s="50">
        <v>55</v>
      </c>
    </row>
    <row r="32" spans="1:7" s="6" customFormat="1" ht="15.75" x14ac:dyDescent="0.25">
      <c r="A32" s="17" t="s">
        <v>21</v>
      </c>
      <c r="B32" s="17" t="s">
        <v>16</v>
      </c>
      <c r="C32" s="52">
        <v>15505</v>
      </c>
      <c r="D32" s="52">
        <v>16989</v>
      </c>
      <c r="E32" s="52">
        <v>16989</v>
      </c>
      <c r="F32" s="52">
        <v>16989</v>
      </c>
      <c r="G32" s="52">
        <v>16989</v>
      </c>
    </row>
    <row r="33" spans="1:8" s="6" customFormat="1" ht="47.25" x14ac:dyDescent="0.25">
      <c r="A33" s="17" t="s">
        <v>22</v>
      </c>
      <c r="B33" s="17" t="s">
        <v>17</v>
      </c>
      <c r="C33" s="52">
        <v>226000</v>
      </c>
      <c r="D33" s="52">
        <v>226895</v>
      </c>
      <c r="E33" s="52">
        <v>226895</v>
      </c>
      <c r="F33" s="52">
        <v>226895</v>
      </c>
      <c r="G33" s="52">
        <v>226895</v>
      </c>
    </row>
    <row r="34" spans="1:8" s="6" customFormat="1" ht="44.25" customHeight="1" x14ac:dyDescent="0.25">
      <c r="A34" s="17" t="s">
        <v>23</v>
      </c>
      <c r="B34" s="17" t="s">
        <v>17</v>
      </c>
      <c r="C34" s="52">
        <v>226000</v>
      </c>
      <c r="D34" s="52">
        <v>226895</v>
      </c>
      <c r="E34" s="52">
        <v>226895</v>
      </c>
      <c r="F34" s="52">
        <v>226895</v>
      </c>
      <c r="G34" s="52">
        <v>226895</v>
      </c>
    </row>
    <row r="35" spans="1:8" s="6" customFormat="1" ht="26.45" customHeight="1" x14ac:dyDescent="0.25">
      <c r="A35" s="49"/>
      <c r="B35" s="46" t="s">
        <v>6</v>
      </c>
      <c r="C35" s="38">
        <v>200789.77</v>
      </c>
      <c r="D35" s="38">
        <f>208506.715+1978.9</f>
        <v>210485.61499999999</v>
      </c>
      <c r="E35" s="38">
        <v>227051.64</v>
      </c>
      <c r="F35" s="38">
        <v>172050.03</v>
      </c>
      <c r="G35" s="38">
        <v>172047.83</v>
      </c>
    </row>
    <row r="36" spans="1:8" s="7" customFormat="1" ht="39" customHeight="1" x14ac:dyDescent="0.25">
      <c r="A36" s="57" t="s">
        <v>28</v>
      </c>
      <c r="B36" s="57"/>
      <c r="C36" s="35">
        <f>C27+C35</f>
        <v>338054.53</v>
      </c>
      <c r="D36" s="22">
        <f>D27+D35</f>
        <v>353076.98199999996</v>
      </c>
      <c r="E36" s="35">
        <f>E27+E35</f>
        <v>389924.33</v>
      </c>
      <c r="F36" s="35">
        <f>F27+F35</f>
        <v>306266.01</v>
      </c>
      <c r="G36" s="35">
        <f>G27+G35</f>
        <v>306263.81</v>
      </c>
    </row>
    <row r="37" spans="1:8" s="7" customFormat="1" ht="28.9" customHeight="1" x14ac:dyDescent="0.25">
      <c r="A37" s="58" t="s">
        <v>30</v>
      </c>
      <c r="B37" s="58"/>
      <c r="C37" s="58"/>
      <c r="D37" s="58"/>
      <c r="E37" s="58"/>
      <c r="F37" s="58"/>
      <c r="G37" s="58"/>
    </row>
    <row r="38" spans="1:8" s="6" customFormat="1" ht="15.75" hidden="1" customHeight="1" x14ac:dyDescent="0.25">
      <c r="A38" s="59" t="s">
        <v>8</v>
      </c>
      <c r="B38" s="9" t="s">
        <v>3</v>
      </c>
      <c r="C38" s="24">
        <v>0</v>
      </c>
      <c r="D38" s="23">
        <v>0</v>
      </c>
      <c r="E38" s="23">
        <v>0</v>
      </c>
      <c r="F38" s="23">
        <v>0</v>
      </c>
      <c r="G38" s="23">
        <v>0</v>
      </c>
    </row>
    <row r="39" spans="1:8" s="6" customFormat="1" ht="15.75" hidden="1" x14ac:dyDescent="0.25">
      <c r="A39" s="59"/>
      <c r="B39" s="8" t="s">
        <v>7</v>
      </c>
      <c r="C39" s="21">
        <v>0</v>
      </c>
      <c r="D39" s="20">
        <v>0</v>
      </c>
      <c r="E39" s="20">
        <v>0</v>
      </c>
      <c r="F39" s="20">
        <v>0</v>
      </c>
      <c r="G39" s="20">
        <v>0</v>
      </c>
    </row>
    <row r="40" spans="1:8" s="6" customFormat="1" ht="15.75" customHeight="1" x14ac:dyDescent="0.25">
      <c r="A40" s="62" t="s">
        <v>9</v>
      </c>
      <c r="B40" s="9" t="s">
        <v>3</v>
      </c>
      <c r="C40" s="23">
        <v>650</v>
      </c>
      <c r="D40" s="23">
        <f>$E$40</f>
        <v>264</v>
      </c>
      <c r="E40" s="23">
        <v>264</v>
      </c>
      <c r="F40" s="23">
        <v>264</v>
      </c>
      <c r="G40" s="23">
        <v>264</v>
      </c>
      <c r="H40" s="16"/>
    </row>
    <row r="41" spans="1:8" s="6" customFormat="1" ht="15.75" x14ac:dyDescent="0.25">
      <c r="A41" s="62"/>
      <c r="B41" s="8" t="s">
        <v>7</v>
      </c>
      <c r="C41" s="20">
        <v>66564.56</v>
      </c>
      <c r="D41" s="20">
        <v>32756.7</v>
      </c>
      <c r="E41" s="20">
        <v>33787.379999999997</v>
      </c>
      <c r="F41" s="20">
        <v>34261.9</v>
      </c>
      <c r="G41" s="20">
        <f>$F$41</f>
        <v>34261.9</v>
      </c>
    </row>
    <row r="42" spans="1:8" s="6" customFormat="1" ht="15.75" x14ac:dyDescent="0.25">
      <c r="A42" s="59" t="s">
        <v>10</v>
      </c>
      <c r="B42" s="9" t="s">
        <v>3</v>
      </c>
      <c r="C42" s="23">
        <v>210</v>
      </c>
      <c r="D42" s="23">
        <f>$E$42</f>
        <v>768</v>
      </c>
      <c r="E42" s="23">
        <v>768</v>
      </c>
      <c r="F42" s="23">
        <v>768</v>
      </c>
      <c r="G42" s="23">
        <v>768</v>
      </c>
    </row>
    <row r="43" spans="1:8" s="6" customFormat="1" ht="15.75" x14ac:dyDescent="0.25">
      <c r="A43" s="59"/>
      <c r="B43" s="8" t="s">
        <v>7</v>
      </c>
      <c r="C43" s="20">
        <v>21505.47</v>
      </c>
      <c r="D43" s="20">
        <v>80755.975000000006</v>
      </c>
      <c r="E43" s="20">
        <v>98290.58</v>
      </c>
      <c r="F43" s="20">
        <v>99671.08</v>
      </c>
      <c r="G43" s="20">
        <f>$F$43</f>
        <v>99671.08</v>
      </c>
    </row>
    <row r="44" spans="1:8" s="6" customFormat="1" ht="15.75" x14ac:dyDescent="0.25">
      <c r="A44" s="59" t="s">
        <v>11</v>
      </c>
      <c r="B44" s="9" t="s">
        <v>3</v>
      </c>
      <c r="C44" s="23">
        <v>900</v>
      </c>
      <c r="D44" s="23">
        <f>$E$44</f>
        <v>601</v>
      </c>
      <c r="E44" s="23">
        <v>601</v>
      </c>
      <c r="F44" s="23">
        <v>601</v>
      </c>
      <c r="G44" s="23">
        <v>601</v>
      </c>
    </row>
    <row r="45" spans="1:8" s="6" customFormat="1" ht="48.75" customHeight="1" x14ac:dyDescent="0.25">
      <c r="A45" s="59"/>
      <c r="B45" s="8" t="s">
        <v>7</v>
      </c>
      <c r="C45" s="20">
        <v>92166.32</v>
      </c>
      <c r="D45" s="20">
        <v>74571.100000000006</v>
      </c>
      <c r="E45" s="20">
        <v>76917.5</v>
      </c>
      <c r="F45" s="20">
        <v>77997.81</v>
      </c>
      <c r="G45" s="20">
        <f>$F$45</f>
        <v>77997.81</v>
      </c>
    </row>
    <row r="46" spans="1:8" s="7" customFormat="1" ht="40.15" customHeight="1" x14ac:dyDescent="0.25">
      <c r="A46" s="55" t="s">
        <v>28</v>
      </c>
      <c r="B46" s="55"/>
      <c r="C46" s="22">
        <f>C41+C43+C45</f>
        <v>180236.35</v>
      </c>
      <c r="D46" s="22">
        <f>D41+D43+D45</f>
        <v>188083.77500000002</v>
      </c>
      <c r="E46" s="22">
        <f>E41+E43+E45</f>
        <v>208995.46</v>
      </c>
      <c r="F46" s="22">
        <f t="shared" ref="F46:G46" si="1">F41+F43+F45</f>
        <v>211930.79</v>
      </c>
      <c r="G46" s="22">
        <f t="shared" si="1"/>
        <v>211930.79</v>
      </c>
    </row>
    <row r="47" spans="1:8" s="7" customFormat="1" ht="25.15" hidden="1" customHeight="1" x14ac:dyDescent="0.25">
      <c r="A47" s="56" t="s">
        <v>42</v>
      </c>
      <c r="B47" s="61"/>
      <c r="C47" s="61"/>
      <c r="D47" s="61"/>
      <c r="E47" s="61"/>
      <c r="F47" s="61"/>
      <c r="G47" s="61"/>
    </row>
    <row r="48" spans="1:8" s="7" customFormat="1" ht="25.9" hidden="1" customHeight="1" x14ac:dyDescent="0.25">
      <c r="A48" s="60" t="s">
        <v>43</v>
      </c>
      <c r="B48" s="12" t="s">
        <v>25</v>
      </c>
      <c r="C48" s="31"/>
      <c r="D48" s="29">
        <v>0</v>
      </c>
      <c r="E48" s="29">
        <v>0</v>
      </c>
      <c r="F48" s="29">
        <v>0</v>
      </c>
      <c r="G48" s="29">
        <v>0</v>
      </c>
    </row>
    <row r="49" spans="1:7" s="25" customFormat="1" ht="25.15" hidden="1" customHeight="1" x14ac:dyDescent="0.25">
      <c r="A49" s="60"/>
      <c r="B49" s="11" t="s">
        <v>6</v>
      </c>
      <c r="C49" s="30"/>
      <c r="D49" s="30">
        <v>0</v>
      </c>
      <c r="E49" s="30">
        <v>0</v>
      </c>
      <c r="F49" s="30">
        <v>0</v>
      </c>
      <c r="G49" s="30">
        <v>0</v>
      </c>
    </row>
    <row r="50" spans="1:7" s="25" customFormat="1" ht="40.15" hidden="1" customHeight="1" x14ac:dyDescent="0.25">
      <c r="A50" s="55" t="s">
        <v>28</v>
      </c>
      <c r="B50" s="55"/>
      <c r="C50" s="27">
        <f>C49</f>
        <v>0</v>
      </c>
      <c r="D50" s="27">
        <f t="shared" ref="D50:G50" si="2">D49</f>
        <v>0</v>
      </c>
      <c r="E50" s="27">
        <f t="shared" si="2"/>
        <v>0</v>
      </c>
      <c r="F50" s="27">
        <f t="shared" si="2"/>
        <v>0</v>
      </c>
      <c r="G50" s="27">
        <f t="shared" si="2"/>
        <v>0</v>
      </c>
    </row>
    <row r="51" spans="1:7" s="6" customFormat="1" ht="40.5" hidden="1" customHeight="1" x14ac:dyDescent="0.25">
      <c r="A51" s="56" t="s">
        <v>40</v>
      </c>
      <c r="B51" s="56"/>
      <c r="C51" s="56"/>
      <c r="D51" s="56"/>
      <c r="E51" s="56"/>
      <c r="F51" s="56"/>
      <c r="G51" s="56"/>
    </row>
    <row r="52" spans="1:7" s="6" customFormat="1" ht="19.149999999999999" hidden="1" customHeight="1" x14ac:dyDescent="0.25">
      <c r="A52" s="60" t="s">
        <v>24</v>
      </c>
      <c r="B52" s="12" t="s">
        <v>25</v>
      </c>
      <c r="C52" s="18">
        <v>0</v>
      </c>
      <c r="D52" s="19">
        <v>0</v>
      </c>
      <c r="E52" s="19">
        <v>0</v>
      </c>
      <c r="F52" s="19">
        <v>0</v>
      </c>
      <c r="G52" s="19">
        <v>0</v>
      </c>
    </row>
    <row r="53" spans="1:7" s="6" customFormat="1" ht="19.149999999999999" hidden="1" customHeight="1" x14ac:dyDescent="0.25">
      <c r="A53" s="60"/>
      <c r="B53" s="11" t="s">
        <v>6</v>
      </c>
      <c r="C53" s="21">
        <v>0</v>
      </c>
      <c r="D53" s="20">
        <v>0</v>
      </c>
      <c r="E53" s="20">
        <v>0</v>
      </c>
      <c r="F53" s="20">
        <v>0</v>
      </c>
      <c r="G53" s="20">
        <v>0</v>
      </c>
    </row>
    <row r="54" spans="1:7" s="6" customFormat="1" ht="37.15" hidden="1" customHeight="1" x14ac:dyDescent="0.25">
      <c r="A54" s="55" t="s">
        <v>28</v>
      </c>
      <c r="B54" s="55"/>
      <c r="C54" s="22">
        <f>C53</f>
        <v>0</v>
      </c>
      <c r="D54" s="22">
        <f t="shared" ref="D54:G54" si="3">D53</f>
        <v>0</v>
      </c>
      <c r="E54" s="22">
        <f t="shared" si="3"/>
        <v>0</v>
      </c>
      <c r="F54" s="22">
        <f t="shared" si="3"/>
        <v>0</v>
      </c>
      <c r="G54" s="22">
        <f t="shared" si="3"/>
        <v>0</v>
      </c>
    </row>
    <row r="55" spans="1:7" s="6" customFormat="1" ht="26.45" hidden="1" customHeight="1" x14ac:dyDescent="0.25">
      <c r="A55" s="56" t="s">
        <v>31</v>
      </c>
      <c r="B55" s="56"/>
      <c r="C55" s="56"/>
      <c r="D55" s="56"/>
      <c r="E55" s="56"/>
      <c r="F55" s="56"/>
      <c r="G55" s="56"/>
    </row>
    <row r="56" spans="1:7" s="6" customFormat="1" ht="64.150000000000006" hidden="1" customHeight="1" x14ac:dyDescent="0.25">
      <c r="A56" s="60" t="s">
        <v>41</v>
      </c>
      <c r="B56" s="12" t="s">
        <v>33</v>
      </c>
      <c r="C56" s="26"/>
      <c r="D56" s="32">
        <v>0</v>
      </c>
      <c r="E56" s="32">
        <v>0</v>
      </c>
      <c r="F56" s="32">
        <v>0</v>
      </c>
      <c r="G56" s="32">
        <v>0</v>
      </c>
    </row>
    <row r="57" spans="1:7" s="6" customFormat="1" ht="22.9" hidden="1" customHeight="1" x14ac:dyDescent="0.25">
      <c r="A57" s="60"/>
      <c r="B57" s="11" t="s">
        <v>6</v>
      </c>
      <c r="C57" s="33"/>
      <c r="D57" s="28">
        <v>0</v>
      </c>
      <c r="E57" s="28">
        <v>0</v>
      </c>
      <c r="F57" s="28">
        <v>0</v>
      </c>
      <c r="G57" s="28">
        <v>0</v>
      </c>
    </row>
    <row r="58" spans="1:7" s="7" customFormat="1" ht="36.6" hidden="1" customHeight="1" x14ac:dyDescent="0.25">
      <c r="A58" s="55" t="s">
        <v>28</v>
      </c>
      <c r="B58" s="55"/>
      <c r="C58" s="22">
        <f>C57</f>
        <v>0</v>
      </c>
      <c r="D58" s="22">
        <f t="shared" ref="D58:G58" si="4">D57</f>
        <v>0</v>
      </c>
      <c r="E58" s="22">
        <f t="shared" si="4"/>
        <v>0</v>
      </c>
      <c r="F58" s="22">
        <f t="shared" si="4"/>
        <v>0</v>
      </c>
      <c r="G58" s="22">
        <f t="shared" si="4"/>
        <v>0</v>
      </c>
    </row>
    <row r="59" spans="1:7" s="7" customFormat="1" ht="25.9" customHeight="1" x14ac:dyDescent="0.25">
      <c r="A59" s="56" t="s">
        <v>34</v>
      </c>
      <c r="B59" s="56"/>
      <c r="C59" s="56"/>
      <c r="D59" s="56"/>
      <c r="E59" s="56"/>
      <c r="F59" s="56"/>
      <c r="G59" s="56"/>
    </row>
    <row r="60" spans="1:7" s="6" customFormat="1" ht="19.149999999999999" customHeight="1" x14ac:dyDescent="0.25">
      <c r="A60" s="60" t="s">
        <v>24</v>
      </c>
      <c r="B60" s="12" t="s">
        <v>25</v>
      </c>
      <c r="C60" s="19">
        <v>468</v>
      </c>
      <c r="D60" s="19">
        <v>468</v>
      </c>
      <c r="E60" s="26"/>
      <c r="F60" s="26"/>
      <c r="G60" s="26"/>
    </row>
    <row r="61" spans="1:7" s="6" customFormat="1" ht="19.149999999999999" customHeight="1" x14ac:dyDescent="0.25">
      <c r="A61" s="60"/>
      <c r="B61" s="11" t="s">
        <v>6</v>
      </c>
      <c r="C61" s="20">
        <v>35787.46</v>
      </c>
      <c r="D61" s="20">
        <v>43717.74</v>
      </c>
      <c r="E61" s="20"/>
      <c r="F61" s="20"/>
      <c r="G61" s="20"/>
    </row>
    <row r="62" spans="1:7" s="6" customFormat="1" ht="39.6" customHeight="1" x14ac:dyDescent="0.25">
      <c r="A62" s="55" t="s">
        <v>28</v>
      </c>
      <c r="B62" s="55"/>
      <c r="C62" s="22">
        <f>C61</f>
        <v>35787.46</v>
      </c>
      <c r="D62" s="22">
        <f>D61</f>
        <v>43717.74</v>
      </c>
      <c r="E62" s="22">
        <f t="shared" ref="E62:G62" si="5">E61</f>
        <v>0</v>
      </c>
      <c r="F62" s="22">
        <f t="shared" si="5"/>
        <v>0</v>
      </c>
      <c r="G62" s="22">
        <f t="shared" si="5"/>
        <v>0</v>
      </c>
    </row>
    <row r="63" spans="1:7" s="6" customFormat="1" ht="25.9" customHeight="1" x14ac:dyDescent="0.25">
      <c r="A63" s="56" t="s">
        <v>42</v>
      </c>
      <c r="B63" s="56"/>
      <c r="C63" s="56"/>
      <c r="D63" s="56"/>
      <c r="E63" s="56"/>
      <c r="F63" s="56"/>
      <c r="G63" s="56"/>
    </row>
    <row r="64" spans="1:7" s="6" customFormat="1" ht="19.149999999999999" customHeight="1" x14ac:dyDescent="0.25">
      <c r="A64" s="60" t="s">
        <v>24</v>
      </c>
      <c r="B64" s="12" t="s">
        <v>25</v>
      </c>
      <c r="C64" s="19"/>
      <c r="D64" s="19"/>
      <c r="E64" s="19">
        <v>468</v>
      </c>
      <c r="F64" s="19">
        <v>468</v>
      </c>
      <c r="G64" s="19">
        <v>468</v>
      </c>
    </row>
    <row r="65" spans="1:7" s="6" customFormat="1" ht="19.149999999999999" customHeight="1" x14ac:dyDescent="0.25">
      <c r="A65" s="60"/>
      <c r="B65" s="11" t="s">
        <v>6</v>
      </c>
      <c r="C65" s="20"/>
      <c r="D65" s="20"/>
      <c r="E65" s="20">
        <v>39441.47</v>
      </c>
      <c r="F65" s="20">
        <v>38428.68</v>
      </c>
      <c r="G65" s="20">
        <v>38428.68</v>
      </c>
    </row>
    <row r="66" spans="1:7" s="7" customFormat="1" ht="40.15" customHeight="1" x14ac:dyDescent="0.25">
      <c r="A66" s="55" t="s">
        <v>28</v>
      </c>
      <c r="B66" s="55"/>
      <c r="C66" s="22">
        <f>C65</f>
        <v>0</v>
      </c>
      <c r="D66" s="22">
        <f t="shared" ref="D66:G66" si="6">D65</f>
        <v>0</v>
      </c>
      <c r="E66" s="22">
        <f>E65</f>
        <v>39441.47</v>
      </c>
      <c r="F66" s="22">
        <f t="shared" si="6"/>
        <v>38428.68</v>
      </c>
      <c r="G66" s="22">
        <f t="shared" si="6"/>
        <v>38428.68</v>
      </c>
    </row>
    <row r="67" spans="1:7" s="6" customFormat="1" ht="36.6" customHeight="1" x14ac:dyDescent="0.25">
      <c r="A67" s="14" t="s">
        <v>27</v>
      </c>
      <c r="B67" s="15"/>
      <c r="C67" s="54">
        <f>C23+C36+C46+C62+C66</f>
        <v>2498040.14</v>
      </c>
      <c r="D67" s="54">
        <f>D23+D36+D46+D62+D66</f>
        <v>2605489.6070000003</v>
      </c>
      <c r="E67" s="54">
        <f t="shared" ref="E67:G67" si="7">E23+E36+E46+E62+E66</f>
        <v>2697575.58</v>
      </c>
      <c r="F67" s="54">
        <f t="shared" si="7"/>
        <v>2725039.5800000005</v>
      </c>
      <c r="G67" s="54">
        <f t="shared" si="7"/>
        <v>2725037.3900000006</v>
      </c>
    </row>
  </sheetData>
  <customSheetViews>
    <customSheetView guid="{4E09A4F9-9D2C-427F-8945-11B2430C1565}" scale="80" showGridLines="0" fitToPage="1" printArea="1" hiddenRows="1" topLeftCell="A56">
      <selection activeCell="A57" sqref="A57:G64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1"/>
      <headerFooter alignWithMargins="0">
        <oddHeader>&amp;C&amp;P</oddHeader>
      </headerFooter>
    </customSheetView>
    <customSheetView guid="{1DEA3320-261F-4215-A41F-E2BD48B4D9A0}" scale="80" showPageBreaks="1" showGridLines="0" fitToPage="1" printArea="1" hiddenRows="1">
      <pane ySplit="8" topLeftCell="A60" activePane="bottomLeft" state="frozen"/>
      <selection pane="bottomLeft" activeCell="L67" sqref="L6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2"/>
      <headerFooter alignWithMargins="0">
        <oddHeader>&amp;C&amp;P</oddHeader>
      </headerFooter>
    </customSheetView>
    <customSheetView guid="{EF908483-5A25-4B85-9A5F-B91C3B18B226}" scale="60" showPageBreaks="1" showGridLines="0" fitToPage="1" printArea="1">
      <pane ySplit="8" topLeftCell="A18" activePane="bottomLeft" state="frozen"/>
      <selection pane="bottomLeft" activeCell="N27" sqref="N27"/>
      <pageMargins left="0.59055118110236227" right="0.59055118110236227" top="0.98425196850393704" bottom="0.59055118110236227" header="0.51181102362204722" footer="0.51181102362204722"/>
      <printOptions horizontalCentered="1"/>
      <pageSetup paperSize="9" scale="78" fitToHeight="0" orientation="landscape" r:id="rId3"/>
      <headerFooter alignWithMargins="0">
        <oddHeader>&amp;C&amp;P</oddHeader>
      </headerFooter>
    </customSheetView>
  </customSheetViews>
  <mergeCells count="35">
    <mergeCell ref="A4:G4"/>
    <mergeCell ref="D6:D7"/>
    <mergeCell ref="C6:C7"/>
    <mergeCell ref="B6:B7"/>
    <mergeCell ref="A6:A7"/>
    <mergeCell ref="E6:G6"/>
    <mergeCell ref="A9:G9"/>
    <mergeCell ref="A40:A41"/>
    <mergeCell ref="A42:A43"/>
    <mergeCell ref="A15:A16"/>
    <mergeCell ref="A38:A39"/>
    <mergeCell ref="A10:G10"/>
    <mergeCell ref="A21:A22"/>
    <mergeCell ref="A11:A12"/>
    <mergeCell ref="A23:B23"/>
    <mergeCell ref="A58:B58"/>
    <mergeCell ref="A54:B54"/>
    <mergeCell ref="A59:G59"/>
    <mergeCell ref="A60:A61"/>
    <mergeCell ref="A66:B66"/>
    <mergeCell ref="A63:G63"/>
    <mergeCell ref="A64:A65"/>
    <mergeCell ref="A62:B62"/>
    <mergeCell ref="A51:G51"/>
    <mergeCell ref="A55:G55"/>
    <mergeCell ref="A52:A53"/>
    <mergeCell ref="A56:A57"/>
    <mergeCell ref="A47:G47"/>
    <mergeCell ref="A50:B50"/>
    <mergeCell ref="A48:A49"/>
    <mergeCell ref="A46:B46"/>
    <mergeCell ref="A24:G24"/>
    <mergeCell ref="A36:B36"/>
    <mergeCell ref="A37:G37"/>
    <mergeCell ref="A44:A45"/>
  </mergeCells>
  <printOptions horizontalCentered="1"/>
  <pageMargins left="0.59055118110236227" right="0.59055118110236227" top="0.98425196850393704" bottom="0.59055118110236227" header="0.51181102362204722" footer="0.51181102362204722"/>
  <pageSetup paperSize="9" scale="77" fitToHeight="0" orientation="landscape" r:id="rId4"/>
  <headerFooter alignWithMargins="0">
    <oddHeader>&amp;C&amp;P</oddHeader>
  </headerFooter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Данилова Татьяна Петровна</cp:lastModifiedBy>
  <cp:lastPrinted>2023-11-03T10:34:48Z</cp:lastPrinted>
  <dcterms:created xsi:type="dcterms:W3CDTF">2017-11-28T09:15:19Z</dcterms:created>
  <dcterms:modified xsi:type="dcterms:W3CDTF">2023-11-13T11:41:14Z</dcterms:modified>
</cp:coreProperties>
</file>